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180" windowWidth="28800" windowHeight="122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Обоснование!$A$17:$AD$22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Обоснование!$A$1:$AD$38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20" i="3"/>
  <c r="L21"/>
  <c r="L19"/>
  <c r="L18"/>
  <c r="M20"/>
  <c r="M21"/>
  <c r="M19"/>
  <c r="M18"/>
  <c r="O21"/>
  <c r="O20"/>
  <c r="O18"/>
  <c r="K19" l="1"/>
  <c r="AA19" s="1"/>
  <c r="K20"/>
  <c r="AA20" s="1"/>
  <c r="K21"/>
  <c r="AB21" s="1"/>
  <c r="AC21" s="1"/>
  <c r="AB20" l="1"/>
  <c r="AD20" s="1"/>
  <c r="AB19"/>
  <c r="AC19" s="1"/>
  <c r="AA21"/>
  <c r="AD21"/>
  <c r="AC20" l="1"/>
  <c r="AD19"/>
  <c r="K18" l="1"/>
  <c r="AB18" l="1"/>
  <c r="AC18" s="1"/>
  <c r="AC22" s="1"/>
  <c r="AA18"/>
  <c r="AD18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<sst xmlns="http://schemas.openxmlformats.org/spreadsheetml/2006/main" count="97" uniqueCount="92">
  <si>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</si>
  <si>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</si>
  <si>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</si>
  <si>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</si>
  <si>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</si>
  <si>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</si>
  <si>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</si>
  <si>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</si>
  <si>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</si>
  <si>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</si>
  <si>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</si>
  <si>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</si>
  <si>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</si>
  <si>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</si>
  <si>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</si>
  <si>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</si>
  <si>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</si>
  <si>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</si>
  <si>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</si>
  <si>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</si>
  <si>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</si>
  <si>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</si>
  <si>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</si>
  <si>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</si>
  <si>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</si>
  <si>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</si>
  <si>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</si>
  <si>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</si>
  <si>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</si>
  <si>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</si>
  <si>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</si>
  <si>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</si>
  <si>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</si>
  <si>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</si>
  <si>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</si>
  <si>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</si>
  <si>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</si>
  <si>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</si>
  <si>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</si>
  <si>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</si>
  <si>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</si>
  <si>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</si>
  <si>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</si>
  <si>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</si>
  <si>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</si>
  <si>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</si>
  <si>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</si>
  <si>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</si>
  <si>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</si>
  <si>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</si>
  <si>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</si>
  <si>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</si>
  <si>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</si>
  <si>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</si>
  <si>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</si>
  <si>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</si>
  <si>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</si>
  <si>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</si>
  <si>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</si>
  <si>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</si>
  <si>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</si>
  <si>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</si>
  <si>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</si>
  <si>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</si>
  <si>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</si>
  <si>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</si>
  <si>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</si>
  <si>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</si>
  <si>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</si>
  <si>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</si>
  <si>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</si>
  <si>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</si>
  <si>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</si>
  <si>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</si>
  <si>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</si>
  <si>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Труба ПЭ 100 SDR 17-315x18,7 (питьевая)</t>
  </si>
  <si>
    <t>Втулка ПНД под фланец D 315</t>
  </si>
  <si>
    <t>ОБ000130</t>
  </si>
  <si>
    <t>ОГ000140</t>
  </si>
  <si>
    <t>ОЖ000008</t>
  </si>
  <si>
    <t>ОИ000027</t>
  </si>
  <si>
    <t>м</t>
  </si>
  <si>
    <t>шт</t>
  </si>
  <si>
    <t>Отвод ПЭ 100 SDR17 д-315 90°</t>
  </si>
  <si>
    <t>Фланец Д-300 под втулку ПНД 315 Ру10</t>
  </si>
  <si>
    <t>ОБ</t>
  </si>
  <si>
    <t>Трубы полимерные</t>
  </si>
  <si>
    <t>Трубы и фасонные изделия к ним</t>
  </si>
  <si>
    <t>Труба ПЭ и фасонные изделия к ним</t>
  </si>
  <si>
    <t>791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</si>
  <si>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 г. к уровню цен 2022 г.</t>
    </r>
  </si>
  <si>
    <t>Источник № 1 "Цены текущих договоров 2021 года"</t>
  </si>
</sst>
</file>

<file path=xl/styles.xml><?xml version="1.0" encoding="utf-8"?>
<styleSheet xmlns="http://schemas.openxmlformats.org/spreadsheetml/2006/main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39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D10" sqref="D10:AC10"/>
    </sheetView>
  </sheetViews>
  <sheetFormatPr defaultColWidth="8.85546875" defaultRowHeight="12.75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hidden="1" customWidth="1"/>
    <col min="10" max="10" width="14.42578125" style="1" customWidth="1"/>
    <col min="11" max="11" width="27.5703125" style="1" customWidth="1"/>
    <col min="12" max="12" width="14.42578125" style="1" customWidth="1"/>
    <col min="13" max="13" width="14" style="1" customWidth="1"/>
    <col min="14" max="14" width="13.8554687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66</v>
      </c>
    </row>
    <row r="2" spans="1:30" ht="15.75">
      <c r="V2" s="2"/>
      <c r="AA2" s="1" t="s">
        <v>67</v>
      </c>
    </row>
    <row r="3" spans="1:30" ht="15.75">
      <c r="V3" s="2"/>
      <c r="AA3" s="1" t="s">
        <v>68</v>
      </c>
    </row>
    <row r="4" spans="1:30" ht="15.7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>
      <c r="C6" s="7" t="s">
        <v>14</v>
      </c>
      <c r="D6" s="55" t="s">
        <v>69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>
      <c r="C7" s="7" t="s">
        <v>33</v>
      </c>
      <c r="D7" s="55" t="s">
        <v>85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>
      <c r="C8" s="7" t="s">
        <v>25</v>
      </c>
      <c r="D8" s="55" t="s">
        <v>86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>
      <c r="C9" s="7" t="s">
        <v>24</v>
      </c>
      <c r="D9" s="55" t="s">
        <v>87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>
      <c r="C10" s="7" t="s">
        <v>9</v>
      </c>
      <c r="D10" s="55" t="s">
        <v>88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>
      <c r="C11" s="7" t="s">
        <v>10</v>
      </c>
      <c r="D11" s="55" t="s">
        <v>70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>
      <c r="C12" s="7" t="s">
        <v>23</v>
      </c>
      <c r="D12" s="55" t="s">
        <v>71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ht="36.75" customHeight="1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91</v>
      </c>
      <c r="G14" s="51"/>
      <c r="H14" s="51"/>
      <c r="I14" s="51"/>
      <c r="J14" s="58" t="s">
        <v>90</v>
      </c>
      <c r="K14" s="58" t="s">
        <v>63</v>
      </c>
      <c r="L14" s="46" t="s">
        <v>61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64</v>
      </c>
      <c r="AB14" s="58" t="s">
        <v>35</v>
      </c>
      <c r="AC14" s="58" t="s">
        <v>34</v>
      </c>
      <c r="AD14" s="48" t="s">
        <v>57</v>
      </c>
    </row>
    <row r="15" spans="1:30" ht="31.5" customHeight="1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62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51" customHeight="1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6" t="s">
        <v>11</v>
      </c>
      <c r="M16" s="36" t="s">
        <v>12</v>
      </c>
      <c r="N16" s="36" t="s">
        <v>13</v>
      </c>
      <c r="O16" s="36" t="s">
        <v>36</v>
      </c>
      <c r="P16" s="36" t="s">
        <v>37</v>
      </c>
      <c r="Q16" s="36" t="s">
        <v>17</v>
      </c>
      <c r="R16" s="36" t="s">
        <v>18</v>
      </c>
      <c r="S16" s="36" t="s">
        <v>26</v>
      </c>
      <c r="T16" s="36" t="s">
        <v>38</v>
      </c>
      <c r="U16" s="36" t="s">
        <v>39</v>
      </c>
      <c r="V16" s="36" t="s">
        <v>19</v>
      </c>
      <c r="W16" s="36" t="s">
        <v>20</v>
      </c>
      <c r="X16" s="36" t="s">
        <v>21</v>
      </c>
      <c r="Y16" s="36" t="s">
        <v>40</v>
      </c>
      <c r="Z16" s="36" t="s">
        <v>41</v>
      </c>
      <c r="AA16" s="63"/>
      <c r="AB16" s="60"/>
      <c r="AC16" s="60"/>
      <c r="AD16" s="50"/>
    </row>
    <row r="17" spans="1:30" s="12" customForma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15.75">
      <c r="A18" s="13">
        <v>1</v>
      </c>
      <c r="B18" s="14" t="s">
        <v>77</v>
      </c>
      <c r="C18" s="14" t="s">
        <v>75</v>
      </c>
      <c r="D18" s="40" t="s">
        <v>81</v>
      </c>
      <c r="E18" s="15">
        <v>204</v>
      </c>
      <c r="F18" s="42">
        <v>3126.61</v>
      </c>
      <c r="G18" s="44" t="s">
        <v>89</v>
      </c>
      <c r="H18" s="16">
        <v>44545</v>
      </c>
      <c r="I18" s="43"/>
      <c r="J18" s="19">
        <v>1.0379</v>
      </c>
      <c r="K18" s="15">
        <f t="shared" ref="K18" si="0">IF(SUM(F18)=0,"",F18*J18)</f>
        <v>3245.1085190000003</v>
      </c>
      <c r="L18" s="17">
        <f>2958/1.2</f>
        <v>2465</v>
      </c>
      <c r="M18" s="17">
        <f>3845.4/1.2</f>
        <v>3204.5</v>
      </c>
      <c r="N18" s="17">
        <v>3225</v>
      </c>
      <c r="O18" s="17">
        <f>3641.82/1.2</f>
        <v>3034.8500000000004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" si="1">COUNTIF(K18:Z18,"&gt;0")</f>
        <v>5</v>
      </c>
      <c r="AB18" s="20">
        <f t="shared" ref="AB18" si="2">CEILING(SUM(K18:Z18)/COUNTIF(K18:Z18,"&gt;0"),0.01)</f>
        <v>3034.9</v>
      </c>
      <c r="AC18" s="20">
        <f t="shared" ref="AC18" si="3">AB18*E18</f>
        <v>619119.6</v>
      </c>
      <c r="AD18" s="35">
        <f t="shared" ref="AD18" si="4">STDEV(K18:Z18)/AB18*100</f>
        <v>10.851963746596297</v>
      </c>
    </row>
    <row r="19" spans="1:30" ht="15.75">
      <c r="A19" s="13">
        <v>2</v>
      </c>
      <c r="B19" s="14" t="s">
        <v>78</v>
      </c>
      <c r="C19" s="14" t="s">
        <v>83</v>
      </c>
      <c r="D19" s="40" t="s">
        <v>82</v>
      </c>
      <c r="E19" s="15">
        <v>3</v>
      </c>
      <c r="F19" s="42"/>
      <c r="G19" s="44"/>
      <c r="H19" s="16"/>
      <c r="I19" s="43"/>
      <c r="J19" s="19">
        <v>1.0379</v>
      </c>
      <c r="K19" s="15" t="str">
        <f t="shared" ref="K19:K21" si="5">IF(SUM(F19)=0,"",F19*J19)</f>
        <v/>
      </c>
      <c r="L19" s="17">
        <f>11800/1.2</f>
        <v>9833.3333333333339</v>
      </c>
      <c r="M19" s="17">
        <f>16740/1.2</f>
        <v>13950</v>
      </c>
      <c r="N19" s="17">
        <v>16000</v>
      </c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ref="AA19:AA21" si="6">COUNTIF(K19:Z19,"&gt;0")</f>
        <v>3</v>
      </c>
      <c r="AB19" s="20">
        <f t="shared" ref="AB19:AB21" si="7">CEILING(SUM(K19:Z19)/COUNTIF(K19:Z19,"&gt;0"),0.01)</f>
        <v>13261.12</v>
      </c>
      <c r="AC19" s="20">
        <f t="shared" ref="AC19:AC21" si="8">AB19*E19</f>
        <v>39783.360000000001</v>
      </c>
      <c r="AD19" s="35">
        <f t="shared" ref="AD19:AD21" si="9">STDEV(K19:Z19)/AB19*100</f>
        <v>23.682167995139569</v>
      </c>
    </row>
    <row r="20" spans="1:30" ht="15.75">
      <c r="A20" s="13">
        <v>3</v>
      </c>
      <c r="B20" s="14" t="s">
        <v>79</v>
      </c>
      <c r="C20" s="14" t="s">
        <v>84</v>
      </c>
      <c r="D20" s="40" t="s">
        <v>82</v>
      </c>
      <c r="E20" s="15">
        <v>8</v>
      </c>
      <c r="F20" s="42"/>
      <c r="G20" s="44"/>
      <c r="H20" s="16"/>
      <c r="I20" s="43"/>
      <c r="J20" s="19">
        <v>1.0379</v>
      </c>
      <c r="K20" s="15" t="str">
        <f t="shared" si="5"/>
        <v/>
      </c>
      <c r="L20" s="17">
        <f>4350/1.2</f>
        <v>3625</v>
      </c>
      <c r="M20" s="17">
        <f>3443.2/1.2</f>
        <v>2869.3333333333335</v>
      </c>
      <c r="N20" s="17"/>
      <c r="O20" s="17">
        <f>4100/1.2</f>
        <v>3416.666666666667</v>
      </c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6"/>
        <v>3</v>
      </c>
      <c r="AB20" s="20">
        <f t="shared" si="7"/>
        <v>3303.67</v>
      </c>
      <c r="AC20" s="20">
        <f t="shared" si="8"/>
        <v>26429.360000000001</v>
      </c>
      <c r="AD20" s="35">
        <f t="shared" si="9"/>
        <v>11.814160648237621</v>
      </c>
    </row>
    <row r="21" spans="1:30" ht="15.75">
      <c r="A21" s="13">
        <v>4</v>
      </c>
      <c r="B21" s="14" t="s">
        <v>80</v>
      </c>
      <c r="C21" s="14" t="s">
        <v>76</v>
      </c>
      <c r="D21" s="40" t="s">
        <v>82</v>
      </c>
      <c r="E21" s="15">
        <v>8</v>
      </c>
      <c r="F21" s="42"/>
      <c r="G21" s="44"/>
      <c r="H21" s="16"/>
      <c r="I21" s="43"/>
      <c r="J21" s="19">
        <v>1.0379</v>
      </c>
      <c r="K21" s="15" t="str">
        <f t="shared" si="5"/>
        <v/>
      </c>
      <c r="L21" s="17">
        <f>4510/1.2</f>
        <v>3758.3333333333335</v>
      </c>
      <c r="M21" s="17">
        <f>4050/1.2</f>
        <v>3375</v>
      </c>
      <c r="N21" s="17">
        <v>3927</v>
      </c>
      <c r="O21" s="17">
        <f>4500/1.2</f>
        <v>3750</v>
      </c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6"/>
        <v>4</v>
      </c>
      <c r="AB21" s="20">
        <f t="shared" si="7"/>
        <v>3702.59</v>
      </c>
      <c r="AC21" s="20">
        <f t="shared" si="8"/>
        <v>29620.720000000001</v>
      </c>
      <c r="AD21" s="35">
        <f t="shared" si="9"/>
        <v>6.2960421099031496</v>
      </c>
    </row>
    <row r="22" spans="1:30">
      <c r="A22" s="31"/>
      <c r="B22" s="32"/>
      <c r="C22" s="53" t="s">
        <v>5</v>
      </c>
      <c r="D22" s="54"/>
      <c r="E22" s="54"/>
      <c r="F22" s="54"/>
      <c r="G22" s="54"/>
      <c r="H22" s="54"/>
      <c r="I22" s="54"/>
      <c r="J22" s="54"/>
      <c r="K22" s="54"/>
      <c r="L22" s="54"/>
      <c r="M22" s="54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3"/>
      <c r="AC22" s="33">
        <f>SUM(AC18:AC21)</f>
        <v>714953.03999999992</v>
      </c>
      <c r="AD22" s="34"/>
    </row>
    <row r="23" spans="1:30">
      <c r="C23" s="21"/>
      <c r="D23" s="21"/>
      <c r="E23" s="21"/>
      <c r="F23" s="21"/>
      <c r="G23" s="21"/>
      <c r="H23" s="21"/>
      <c r="I23" s="21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 s="21"/>
      <c r="Y23" s="21"/>
      <c r="Z23" s="21"/>
      <c r="AA23" s="21"/>
      <c r="AB23" s="22"/>
    </row>
    <row r="24" spans="1:30" s="23" customFormat="1" hidden="1">
      <c r="C24" s="23" t="s">
        <v>8</v>
      </c>
    </row>
    <row r="25" spans="1:30" s="23" customFormat="1" hidden="1">
      <c r="C25" s="24" t="s">
        <v>30</v>
      </c>
    </row>
    <row r="26" spans="1:30" s="23" customFormat="1" hidden="1">
      <c r="C26" s="24" t="s">
        <v>31</v>
      </c>
    </row>
    <row r="27" spans="1:30" s="23" customFormat="1" hidden="1">
      <c r="C27" s="24" t="s">
        <v>32</v>
      </c>
    </row>
    <row r="28" spans="1:30">
      <c r="L28" s="25"/>
    </row>
    <row r="29" spans="1:30" s="3" customFormat="1" ht="15.75">
      <c r="C29" s="26" t="s">
        <v>0</v>
      </c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5.75">
      <c r="C30" s="41">
        <v>44894</v>
      </c>
      <c r="D30" s="27"/>
      <c r="E30" s="27"/>
      <c r="F30" s="45" t="s">
        <v>73</v>
      </c>
      <c r="G30" s="45"/>
      <c r="H30" s="45"/>
      <c r="I30" s="45"/>
      <c r="J30" s="45"/>
      <c r="K30" s="28"/>
      <c r="L30" s="45"/>
      <c r="M30" s="45"/>
      <c r="N30" s="45"/>
      <c r="O30" s="38"/>
      <c r="P30" s="38"/>
      <c r="Q30" s="1"/>
      <c r="R30" s="1"/>
      <c r="S30" s="1"/>
      <c r="T30" s="1"/>
      <c r="U30" s="1"/>
      <c r="V30" s="27"/>
      <c r="W30" s="27"/>
      <c r="X30" s="27"/>
      <c r="Y30" s="27"/>
      <c r="Z30" s="27"/>
      <c r="AA30" s="27"/>
      <c r="AB30" s="27"/>
      <c r="AC30" s="29"/>
    </row>
    <row r="31" spans="1:30" s="3" customFormat="1" ht="15.75">
      <c r="C31" s="39" t="s">
        <v>2</v>
      </c>
      <c r="D31" s="27"/>
      <c r="E31" s="27"/>
      <c r="F31" s="65" t="s">
        <v>72</v>
      </c>
      <c r="G31" s="65"/>
      <c r="H31" s="65"/>
      <c r="I31" s="65"/>
      <c r="J31" s="65"/>
      <c r="K31" s="1"/>
      <c r="L31" s="64" t="s">
        <v>7</v>
      </c>
      <c r="M31" s="64"/>
      <c r="N31" s="64"/>
      <c r="O31" s="38"/>
      <c r="P31" s="38"/>
      <c r="Q31" s="1"/>
      <c r="R31" s="1"/>
      <c r="S31" s="1"/>
      <c r="T31" s="1"/>
      <c r="U31" s="1"/>
      <c r="V31" s="27"/>
      <c r="W31" s="27"/>
      <c r="X31" s="27"/>
      <c r="Y31" s="27"/>
      <c r="Z31" s="27"/>
      <c r="AA31" s="27"/>
      <c r="AB31" s="27"/>
    </row>
    <row r="32" spans="1:30">
      <c r="C32" s="30"/>
      <c r="V32" s="28"/>
      <c r="W32" s="28"/>
      <c r="X32" s="28"/>
      <c r="Y32" s="28"/>
      <c r="Z32" s="28"/>
      <c r="AA32" s="28"/>
      <c r="AB32" s="28"/>
    </row>
    <row r="33" spans="3:30">
      <c r="C33" s="26" t="s">
        <v>27</v>
      </c>
      <c r="V33" s="28"/>
      <c r="W33" s="28"/>
      <c r="X33" s="28"/>
      <c r="Y33" s="28"/>
      <c r="Z33" s="28"/>
      <c r="AA33" s="28"/>
      <c r="AB33" s="28"/>
    </row>
    <row r="34" spans="3:30">
      <c r="V34" s="28"/>
      <c r="W34" s="28"/>
      <c r="X34" s="28"/>
      <c r="Y34" s="28"/>
      <c r="Z34" s="28"/>
      <c r="AA34" s="28"/>
      <c r="AB34" s="28"/>
    </row>
    <row r="35" spans="3:30">
      <c r="C35" s="41">
        <v>44894</v>
      </c>
      <c r="D35" s="27"/>
      <c r="E35" s="27"/>
      <c r="F35" s="45" t="s">
        <v>74</v>
      </c>
      <c r="G35" s="45"/>
      <c r="H35" s="45"/>
      <c r="I35" s="45"/>
      <c r="J35" s="45"/>
      <c r="K35" s="28"/>
      <c r="L35" s="45"/>
      <c r="M35" s="45"/>
      <c r="N35" s="45"/>
      <c r="O35" s="38"/>
      <c r="P35" s="38"/>
      <c r="V35" s="27"/>
      <c r="W35" s="27"/>
      <c r="X35" s="27"/>
      <c r="Y35" s="27"/>
      <c r="Z35" s="27"/>
      <c r="AA35" s="27"/>
      <c r="AB35" s="27"/>
    </row>
    <row r="36" spans="3:30">
      <c r="C36" s="39" t="s">
        <v>2</v>
      </c>
      <c r="D36" s="27"/>
      <c r="E36" s="27"/>
      <c r="F36" s="65" t="s">
        <v>72</v>
      </c>
      <c r="G36" s="65"/>
      <c r="H36" s="65"/>
      <c r="I36" s="65"/>
      <c r="J36" s="65"/>
      <c r="L36" s="64" t="s">
        <v>7</v>
      </c>
      <c r="M36" s="64"/>
      <c r="N36" s="64"/>
      <c r="O36" s="38"/>
      <c r="P36" s="38"/>
      <c r="V36" s="27"/>
      <c r="W36" s="27"/>
      <c r="X36" s="27"/>
      <c r="Y36" s="27"/>
      <c r="Z36" s="27"/>
      <c r="AA36" s="27"/>
      <c r="AB36" s="27"/>
    </row>
    <row r="37" spans="3:30">
      <c r="C37" s="26" t="s">
        <v>65</v>
      </c>
    </row>
    <row r="39" spans="3:30"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21 G18:I21" name="Диапазон3"/>
    <protectedRange sqref="P18:U21 X18:Z21" name="Диапазон4"/>
    <protectedRange sqref="C30 F30 L30 L35 F35 C35" name="Диапазон5"/>
    <protectedRange sqref="D25:AC27" name="Диапазон6"/>
    <protectedRange sqref="V1" name="Диапазон8_1"/>
    <protectedRange sqref="C25:C27" name="Диапазон6_1"/>
    <protectedRange sqref="F18:F21" name="Диапазон3_3"/>
    <protectedRange sqref="V18:W21 L18:O21" name="Диапазон4_1"/>
  </protectedRanges>
  <autoFilter ref="A17:AD22"/>
  <mergeCells count="38">
    <mergeCell ref="B14:B16"/>
    <mergeCell ref="F14:I14"/>
    <mergeCell ref="I15:I16"/>
    <mergeCell ref="L35:N35"/>
    <mergeCell ref="L36:N36"/>
    <mergeCell ref="F35:J35"/>
    <mergeCell ref="F36:J36"/>
    <mergeCell ref="J14:J16"/>
    <mergeCell ref="F15:F16"/>
    <mergeCell ref="L30:N30"/>
    <mergeCell ref="L31:N31"/>
    <mergeCell ref="F30:J30"/>
    <mergeCell ref="F31:J3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39:AD39"/>
    <mergeCell ref="L15:P15"/>
    <mergeCell ref="AD14:AD16"/>
    <mergeCell ref="A14:A16"/>
    <mergeCell ref="C4:AC4"/>
    <mergeCell ref="C22:M22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infopath/2007/PartnerControls"/>
    <ds:schemaRef ds:uri="http://www.w3.org/XML/1998/namespace"/>
    <ds:schemaRef ds:uri="http://schemas.microsoft.com/office/2006/documentManagement/types"/>
    <ds:schemaRef ds:uri="http://purl.org/dc/elements/1.1/"/>
    <ds:schemaRef ds:uri="http://purl.org/dc/dcmitype/"/>
    <ds:schemaRef ds:uri="http://schemas.openxmlformats.org/package/2006/metadata/core-properties"/>
    <ds:schemaRef ds:uri="http://purl.org/dc/terms/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mPenkova</cp:lastModifiedBy>
  <cp:lastPrinted>2022-11-29T06:34:09Z</cp:lastPrinted>
  <dcterms:created xsi:type="dcterms:W3CDTF">1996-10-08T23:32:33Z</dcterms:created>
  <dcterms:modified xsi:type="dcterms:W3CDTF">2022-11-30T06:47:01Z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